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bs17lo_leeds_ac_uk/Documents/PhD/PhD/6. Lab results/3 June-September 2023/Cytotox repeats/Extracts/"/>
    </mc:Choice>
  </mc:AlternateContent>
  <xr:revisionPtr revIDLastSave="24" documentId="11_E263A0D26E4D1EEAEA1E4F66C9D4E9B9D5206275" xr6:coauthVersionLast="47" xr6:coauthVersionMax="47" xr10:uidLastSave="{2F6CB904-070B-4C02-9D12-600BAF999988}"/>
  <bookViews>
    <workbookView xWindow="9600" yWindow="0" windowWidth="9600" windowHeight="10200" xr2:uid="{00000000-000D-0000-FFFF-FFFF00000000}"/>
  </bookViews>
  <sheets>
    <sheet name="pig extract cytoto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8" i="1" l="1"/>
  <c r="O69" i="1"/>
  <c r="P68" i="1"/>
  <c r="Q68" i="1"/>
  <c r="V32" i="1"/>
  <c r="S32" i="1"/>
  <c r="O32" i="1"/>
  <c r="P62" i="1"/>
  <c r="T62" i="1"/>
  <c r="U62" i="1"/>
  <c r="V62" i="1"/>
  <c r="W62" i="1"/>
  <c r="X62" i="1"/>
  <c r="P63" i="1"/>
  <c r="T63" i="1"/>
  <c r="U63" i="1"/>
  <c r="V63" i="1"/>
  <c r="W63" i="1"/>
  <c r="X63" i="1"/>
  <c r="P64" i="1"/>
  <c r="T64" i="1"/>
  <c r="U64" i="1"/>
  <c r="V64" i="1"/>
  <c r="W64" i="1"/>
  <c r="X64" i="1"/>
  <c r="O63" i="1"/>
  <c r="O64" i="1"/>
  <c r="O62" i="1"/>
  <c r="P59" i="1"/>
  <c r="Q59" i="1"/>
  <c r="R59" i="1"/>
  <c r="S59" i="1"/>
  <c r="T59" i="1"/>
  <c r="S68" i="1" s="1"/>
  <c r="U59" i="1"/>
  <c r="T69" i="1" s="1"/>
  <c r="V59" i="1"/>
  <c r="U68" i="1" s="1"/>
  <c r="W59" i="1"/>
  <c r="V69" i="1" s="1"/>
  <c r="X59" i="1"/>
  <c r="W68" i="1" s="1"/>
  <c r="P60" i="1"/>
  <c r="Q60" i="1"/>
  <c r="R60" i="1"/>
  <c r="S60" i="1"/>
  <c r="T60" i="1"/>
  <c r="U60" i="1"/>
  <c r="V60" i="1"/>
  <c r="W60" i="1"/>
  <c r="X60" i="1"/>
  <c r="P61" i="1"/>
  <c r="Q61" i="1"/>
  <c r="R61" i="1"/>
  <c r="S61" i="1"/>
  <c r="T61" i="1"/>
  <c r="U61" i="1"/>
  <c r="T68" i="1" s="1"/>
  <c r="V61" i="1"/>
  <c r="W61" i="1"/>
  <c r="V68" i="1" s="1"/>
  <c r="X61" i="1"/>
  <c r="O60" i="1"/>
  <c r="O61" i="1"/>
  <c r="O59" i="1"/>
  <c r="P56" i="1"/>
  <c r="P69" i="1" s="1"/>
  <c r="Q56" i="1"/>
  <c r="Q69" i="1" s="1"/>
  <c r="R56" i="1"/>
  <c r="R69" i="1" s="1"/>
  <c r="S56" i="1"/>
  <c r="P57" i="1"/>
  <c r="Q57" i="1"/>
  <c r="R57" i="1"/>
  <c r="S57" i="1"/>
  <c r="P58" i="1"/>
  <c r="Q58" i="1"/>
  <c r="R58" i="1"/>
  <c r="S58" i="1"/>
  <c r="O57" i="1"/>
  <c r="O58" i="1"/>
  <c r="O56" i="1"/>
  <c r="Z54" i="1"/>
  <c r="Z50" i="1"/>
  <c r="Z46" i="1"/>
  <c r="P27" i="1"/>
  <c r="T27" i="1"/>
  <c r="U27" i="1"/>
  <c r="V27" i="1"/>
  <c r="W27" i="1"/>
  <c r="X27" i="1"/>
  <c r="P28" i="1"/>
  <c r="T28" i="1"/>
  <c r="U28" i="1"/>
  <c r="V28" i="1"/>
  <c r="W28" i="1"/>
  <c r="X28" i="1"/>
  <c r="P29" i="1"/>
  <c r="T29" i="1"/>
  <c r="U29" i="1"/>
  <c r="V29" i="1"/>
  <c r="W29" i="1"/>
  <c r="X29" i="1"/>
  <c r="O28" i="1"/>
  <c r="O29" i="1"/>
  <c r="O27" i="1"/>
  <c r="P24" i="1"/>
  <c r="T24" i="1"/>
  <c r="U24" i="1"/>
  <c r="V24" i="1"/>
  <c r="W24" i="1"/>
  <c r="X24" i="1"/>
  <c r="P25" i="1"/>
  <c r="T25" i="1"/>
  <c r="U25" i="1"/>
  <c r="V25" i="1"/>
  <c r="W25" i="1"/>
  <c r="X25" i="1"/>
  <c r="P26" i="1"/>
  <c r="T26" i="1"/>
  <c r="U26" i="1"/>
  <c r="V26" i="1"/>
  <c r="W26" i="1"/>
  <c r="X26" i="1"/>
  <c r="O25" i="1"/>
  <c r="O26" i="1"/>
  <c r="O24" i="1"/>
  <c r="P21" i="1"/>
  <c r="Q21" i="1"/>
  <c r="Q33" i="1" s="1"/>
  <c r="R21" i="1"/>
  <c r="S21" i="1"/>
  <c r="P22" i="1"/>
  <c r="Q22" i="1"/>
  <c r="R22" i="1"/>
  <c r="S22" i="1"/>
  <c r="P23" i="1"/>
  <c r="Q23" i="1"/>
  <c r="R23" i="1"/>
  <c r="S23" i="1"/>
  <c r="O22" i="1"/>
  <c r="O23" i="1"/>
  <c r="O21" i="1"/>
  <c r="Z19" i="1"/>
  <c r="Z15" i="1"/>
  <c r="Z11" i="1"/>
  <c r="R68" i="1" l="1"/>
  <c r="O33" i="1"/>
  <c r="P32" i="1"/>
  <c r="V33" i="1"/>
  <c r="R33" i="1"/>
  <c r="W69" i="1"/>
  <c r="W32" i="1"/>
  <c r="T33" i="1"/>
  <c r="U69" i="1"/>
  <c r="U33" i="1"/>
  <c r="T32" i="1"/>
  <c r="Q32" i="1"/>
  <c r="S69" i="1"/>
  <c r="R32" i="1"/>
  <c r="W33" i="1"/>
  <c r="S33" i="1"/>
  <c r="P33" i="1"/>
  <c r="U32" i="1"/>
</calcChain>
</file>

<file path=xl/sharedStrings.xml><?xml version="1.0" encoding="utf-8"?>
<sst xmlns="http://schemas.openxmlformats.org/spreadsheetml/2006/main" count="212" uniqueCount="42">
  <si>
    <t>15/06/2023</t>
  </si>
  <si>
    <t>12:02:00</t>
  </si>
  <si>
    <t>Reader_Values</t>
  </si>
  <si>
    <t xml:space="preserve">  </t>
  </si>
  <si>
    <t>3T3</t>
  </si>
  <si>
    <t>take away blanks?</t>
  </si>
  <si>
    <t xml:space="preserve"> </t>
  </si>
  <si>
    <t>Results</t>
  </si>
  <si>
    <t xml:space="preserve">       </t>
  </si>
  <si>
    <t>3t3</t>
  </si>
  <si>
    <t>L929</t>
  </si>
  <si>
    <t>pig extract cytotox</t>
  </si>
  <si>
    <t>default</t>
  </si>
  <si>
    <t>-------------------------------------------------------------------------------  General Data  -------------------------------------------------------------------------------</t>
  </si>
  <si>
    <t>Measurement</t>
  </si>
  <si>
    <t>EndPoint, Time of Measurement : 15/06/2023 / 12:02:00, State of Measurement : Valid Measurement</t>
  </si>
  <si>
    <t>Parameter</t>
  </si>
  <si>
    <t>Parameter loaded during measurement time : c:\program files (x86)\mikrowin 2000\para\default.par; Modified template adjustments</t>
  </si>
  <si>
    <t>Files</t>
  </si>
  <si>
    <t>Data file : pig extract cytotox.dat - 15/06/2023 / 12:04:31 - Created with Version 4.43</t>
  </si>
  <si>
    <t>Template file : default.par - 13/04/2023 / 13:41:28 - Created with Version 4.43</t>
  </si>
  <si>
    <t>Reader</t>
  </si>
  <si>
    <t>Hidex Chameleon, Driver Version: 4.47 ,  Plate Type: &lt; 96w_O &gt; &lt; 8 x 12 &gt;</t>
  </si>
  <si>
    <t>- Technology #1 : Luminescence, &lt; Single Measurement &gt;</t>
  </si>
  <si>
    <t xml:space="preserve">    - Unit 1 - Filter: Direct, Counting Time: 1 second(s)</t>
  </si>
  <si>
    <t>Positive Control</t>
  </si>
  <si>
    <t>Negative Control</t>
  </si>
  <si>
    <t>DpAd1</t>
  </si>
  <si>
    <t>DpAd2</t>
  </si>
  <si>
    <t>DpAd4</t>
  </si>
  <si>
    <t>DpAd5</t>
  </si>
  <si>
    <t>DpAd6</t>
  </si>
  <si>
    <t>DpAd7</t>
  </si>
  <si>
    <t>DpAd8</t>
  </si>
  <si>
    <t>Calculation</t>
  </si>
  <si>
    <t>Calculation Status : Valid Assay, Calculation Time : 15/06/2023 / 12:04:31</t>
  </si>
  <si>
    <t>average</t>
  </si>
  <si>
    <t>Program</t>
  </si>
  <si>
    <t>MikroWin, Version 4.43; License No. : 17390; Assembly Code : 0042 0000 BFFE F1A0</t>
  </si>
  <si>
    <t>St dev</t>
  </si>
  <si>
    <t>Operating System : Windows Vista Enterprise Edition; User Name : bs17lo; Printer Name : \\LeedsPrint\Staff</t>
  </si>
  <si>
    <t>l929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</si>
</sst>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3T3 </a:t>
            </a:r>
            <a:r>
              <a:rPr lang="en-GB" baseline="0"/>
              <a:t>extract cytotoxicity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'pig extract cytotox'!$O$33:$W$33</c:f>
                <c:numCache>
                  <c:formatCode>General</c:formatCode>
                  <c:ptCount val="9"/>
                  <c:pt idx="0">
                    <c:v>33936.126278969459</c:v>
                  </c:pt>
                  <c:pt idx="1">
                    <c:v>1756199.3405221887</c:v>
                  </c:pt>
                  <c:pt idx="2">
                    <c:v>995941.76536582899</c:v>
                  </c:pt>
                  <c:pt idx="3">
                    <c:v>295972.97173897485</c:v>
                  </c:pt>
                  <c:pt idx="4">
                    <c:v>1687334.4966185193</c:v>
                  </c:pt>
                  <c:pt idx="5">
                    <c:v>818638.9777935521</c:v>
                  </c:pt>
                  <c:pt idx="6">
                    <c:v>1029063.0132964996</c:v>
                  </c:pt>
                  <c:pt idx="7">
                    <c:v>2098709.7826128486</c:v>
                  </c:pt>
                  <c:pt idx="8">
                    <c:v>1089994.7253634792</c:v>
                  </c:pt>
                </c:numCache>
              </c:numRef>
            </c:plus>
            <c:minus>
              <c:numRef>
                <c:f>'pig extract cytotox'!$O$33:$W$33</c:f>
                <c:numCache>
                  <c:formatCode>General</c:formatCode>
                  <c:ptCount val="9"/>
                  <c:pt idx="0">
                    <c:v>33936.126278969459</c:v>
                  </c:pt>
                  <c:pt idx="1">
                    <c:v>1756199.3405221887</c:v>
                  </c:pt>
                  <c:pt idx="2">
                    <c:v>995941.76536582899</c:v>
                  </c:pt>
                  <c:pt idx="3">
                    <c:v>295972.97173897485</c:v>
                  </c:pt>
                  <c:pt idx="4">
                    <c:v>1687334.4966185193</c:v>
                  </c:pt>
                  <c:pt idx="5">
                    <c:v>818638.9777935521</c:v>
                  </c:pt>
                  <c:pt idx="6">
                    <c:v>1029063.0132964996</c:v>
                  </c:pt>
                  <c:pt idx="7">
                    <c:v>2098709.7826128486</c:v>
                  </c:pt>
                  <c:pt idx="8">
                    <c:v>1089994.7253634792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'pig extract cytotox'!$O$31:$X$31</c:f>
              <c:strCache>
                <c:ptCount val="9"/>
                <c:pt idx="0">
                  <c:v>Positive Control</c:v>
                </c:pt>
                <c:pt idx="1">
                  <c:v>Negative Control</c:v>
                </c:pt>
                <c:pt idx="2">
                  <c:v>DpAd1</c:v>
                </c:pt>
                <c:pt idx="3">
                  <c:v>DpAd2</c:v>
                </c:pt>
                <c:pt idx="4">
                  <c:v>DpAd4</c:v>
                </c:pt>
                <c:pt idx="5">
                  <c:v>DpAd5</c:v>
                </c:pt>
                <c:pt idx="6">
                  <c:v>DpAd6</c:v>
                </c:pt>
                <c:pt idx="7">
                  <c:v>DpAd7</c:v>
                </c:pt>
                <c:pt idx="8">
                  <c:v>DpAd8</c:v>
                </c:pt>
              </c:strCache>
            </c:strRef>
          </c:cat>
          <c:val>
            <c:numRef>
              <c:f>'pig extract cytotox'!$O$32:$W$32</c:f>
              <c:numCache>
                <c:formatCode>General</c:formatCode>
                <c:ptCount val="9"/>
                <c:pt idx="0">
                  <c:v>51619.777677777776</c:v>
                </c:pt>
                <c:pt idx="1">
                  <c:v>4904992.9999000002</c:v>
                </c:pt>
                <c:pt idx="2">
                  <c:v>3969615.6666999999</c:v>
                </c:pt>
                <c:pt idx="3">
                  <c:v>3349615.6666999999</c:v>
                </c:pt>
                <c:pt idx="4">
                  <c:v>4114348.3331666663</c:v>
                </c:pt>
                <c:pt idx="5">
                  <c:v>4301014.9998333333</c:v>
                </c:pt>
                <c:pt idx="6">
                  <c:v>3944348.3331666663</c:v>
                </c:pt>
                <c:pt idx="7">
                  <c:v>5041014.9998333333</c:v>
                </c:pt>
                <c:pt idx="8">
                  <c:v>6517681.6664999994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A-4DB4-8C0C-5C01387DC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271912"/>
        <c:axId val="483268304"/>
      </c:barChart>
      <c:catAx>
        <c:axId val="48327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68304"/>
        <c:crosses val="autoZero"/>
        <c:auto val="1"/>
        <c:lblAlgn val="ctr"/>
        <c:lblOffset val="100"/>
        <c:noMultiLvlLbl val="0"/>
      </c:catAx>
      <c:valAx>
        <c:axId val="483268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</a:t>
                </a:r>
                <a:r>
                  <a:rPr lang="en-GB" baseline="0"/>
                  <a:t> light units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7191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0"/>
              <a:t>L929 extract cytotoxicity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'pig extract cytotox'!$O$33:$W$33</c:f>
                <c:numCache>
                  <c:formatCode>General</c:formatCode>
                  <c:ptCount val="9"/>
                  <c:pt idx="0">
                    <c:v>33936.126278969459</c:v>
                  </c:pt>
                  <c:pt idx="1">
                    <c:v>1756199.3405221887</c:v>
                  </c:pt>
                  <c:pt idx="2">
                    <c:v>995941.76536582899</c:v>
                  </c:pt>
                  <c:pt idx="3">
                    <c:v>295972.97173897485</c:v>
                  </c:pt>
                  <c:pt idx="4">
                    <c:v>1687334.4966185193</c:v>
                  </c:pt>
                  <c:pt idx="5">
                    <c:v>818638.9777935521</c:v>
                  </c:pt>
                  <c:pt idx="6">
                    <c:v>1029063.0132964996</c:v>
                  </c:pt>
                  <c:pt idx="7">
                    <c:v>2098709.7826128486</c:v>
                  </c:pt>
                  <c:pt idx="8">
                    <c:v>1089994.7253634792</c:v>
                  </c:pt>
                </c:numCache>
              </c:numRef>
            </c:plus>
            <c:minus>
              <c:numRef>
                <c:f>'pig extract cytotox'!$O$33:$W$33</c:f>
                <c:numCache>
                  <c:formatCode>General</c:formatCode>
                  <c:ptCount val="9"/>
                  <c:pt idx="0">
                    <c:v>33936.126278969459</c:v>
                  </c:pt>
                  <c:pt idx="1">
                    <c:v>1756199.3405221887</c:v>
                  </c:pt>
                  <c:pt idx="2">
                    <c:v>995941.76536582899</c:v>
                  </c:pt>
                  <c:pt idx="3">
                    <c:v>295972.97173897485</c:v>
                  </c:pt>
                  <c:pt idx="4">
                    <c:v>1687334.4966185193</c:v>
                  </c:pt>
                  <c:pt idx="5">
                    <c:v>818638.9777935521</c:v>
                  </c:pt>
                  <c:pt idx="6">
                    <c:v>1029063.0132964996</c:v>
                  </c:pt>
                  <c:pt idx="7">
                    <c:v>2098709.7826128486</c:v>
                  </c:pt>
                  <c:pt idx="8">
                    <c:v>1089994.7253634792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'pig extract cytotox'!$O$67:$W$67</c:f>
              <c:strCache>
                <c:ptCount val="9"/>
                <c:pt idx="0">
                  <c:v>Positive Control</c:v>
                </c:pt>
                <c:pt idx="1">
                  <c:v>Negative Control</c:v>
                </c:pt>
                <c:pt idx="2">
                  <c:v>DpAd1</c:v>
                </c:pt>
                <c:pt idx="3">
                  <c:v>DpAd2</c:v>
                </c:pt>
                <c:pt idx="4">
                  <c:v>DpAd4</c:v>
                </c:pt>
                <c:pt idx="5">
                  <c:v>DpAd5</c:v>
                </c:pt>
                <c:pt idx="6">
                  <c:v>DpAd6</c:v>
                </c:pt>
                <c:pt idx="7">
                  <c:v>DpAd7</c:v>
                </c:pt>
                <c:pt idx="8">
                  <c:v>DpAd8</c:v>
                </c:pt>
              </c:strCache>
            </c:strRef>
          </c:cat>
          <c:val>
            <c:numRef>
              <c:f>'pig extract cytotox'!$O$68:$W$68</c:f>
              <c:numCache>
                <c:formatCode>General</c:formatCode>
                <c:ptCount val="9"/>
                <c:pt idx="0">
                  <c:v>591761.77776666672</c:v>
                </c:pt>
                <c:pt idx="1">
                  <c:v>3694780.4444333338</c:v>
                </c:pt>
                <c:pt idx="2">
                  <c:v>2705953.3333333335</c:v>
                </c:pt>
                <c:pt idx="3">
                  <c:v>3215953.3333333335</c:v>
                </c:pt>
                <c:pt idx="4">
                  <c:v>2608961.8333166665</c:v>
                </c:pt>
                <c:pt idx="5">
                  <c:v>2662295.16665</c:v>
                </c:pt>
                <c:pt idx="6">
                  <c:v>2602295.16665</c:v>
                </c:pt>
                <c:pt idx="7">
                  <c:v>3000628.4999833331</c:v>
                </c:pt>
                <c:pt idx="8">
                  <c:v>3312295.1666499996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4-4148-980D-E7714F249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271912"/>
        <c:axId val="483268304"/>
      </c:barChart>
      <c:catAx>
        <c:axId val="48327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68304"/>
        <c:crosses val="autoZero"/>
        <c:auto val="1"/>
        <c:lblAlgn val="ctr"/>
        <c:lblOffset val="100"/>
        <c:noMultiLvlLbl val="0"/>
      </c:catAx>
      <c:valAx>
        <c:axId val="483268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 light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7191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28575</xdr:colOff>
      <xdr:row>4</xdr:row>
      <xdr:rowOff>142875</xdr:rowOff>
    </xdr:from>
    <xdr:to>
      <xdr:col>35</xdr:col>
      <xdr:colOff>314325</xdr:colOff>
      <xdr:row>27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542925</xdr:colOff>
      <xdr:row>34</xdr:row>
      <xdr:rowOff>133350</xdr:rowOff>
    </xdr:from>
    <xdr:to>
      <xdr:col>35</xdr:col>
      <xdr:colOff>219075</xdr:colOff>
      <xdr:row>57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"/>
  <sheetViews>
    <sheetView tabSelected="1" topLeftCell="L32" workbookViewId="0">
      <selection activeCell="N42" sqref="N42"/>
    </sheetView>
  </sheetViews>
  <sheetFormatPr defaultRowHeight="12.6"/>
  <cols>
    <col min="15" max="15" width="11.5703125" customWidth="1"/>
    <col min="16" max="16" width="15" customWidth="1"/>
  </cols>
  <sheetData>
    <row r="1" spans="1:26">
      <c r="A1" s="1" t="s">
        <v>0</v>
      </c>
      <c r="B1" s="1" t="s">
        <v>1</v>
      </c>
    </row>
    <row r="2" spans="1:26">
      <c r="A2" s="1" t="s">
        <v>2</v>
      </c>
    </row>
    <row r="3" spans="1:26">
      <c r="A3" s="1" t="s">
        <v>3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</row>
    <row r="4" spans="1:26">
      <c r="A4" s="1" t="s">
        <v>3</v>
      </c>
      <c r="B4" s="1" t="s">
        <v>3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</row>
    <row r="5" spans="1:26">
      <c r="A5" s="1" t="s">
        <v>3</v>
      </c>
      <c r="B5" s="1" t="s">
        <v>3</v>
      </c>
      <c r="C5" s="1" t="s">
        <v>3</v>
      </c>
      <c r="D5" s="1" t="s">
        <v>3</v>
      </c>
      <c r="E5" s="1" t="s">
        <v>3</v>
      </c>
      <c r="F5" s="1" t="s">
        <v>3</v>
      </c>
      <c r="G5" s="1" t="s">
        <v>3</v>
      </c>
      <c r="H5" s="1" t="s">
        <v>3</v>
      </c>
      <c r="I5" s="1" t="s">
        <v>3</v>
      </c>
      <c r="J5" s="1" t="s">
        <v>3</v>
      </c>
      <c r="K5" s="1" t="s">
        <v>3</v>
      </c>
      <c r="L5" s="1" t="s">
        <v>3</v>
      </c>
    </row>
    <row r="6" spans="1:26">
      <c r="A6" s="1" t="s">
        <v>3</v>
      </c>
      <c r="B6" s="1" t="s">
        <v>3</v>
      </c>
      <c r="C6" s="1" t="s">
        <v>3</v>
      </c>
      <c r="D6" s="1" t="s">
        <v>3</v>
      </c>
      <c r="E6" s="1" t="s">
        <v>3</v>
      </c>
      <c r="F6" s="1" t="s">
        <v>3</v>
      </c>
      <c r="G6" s="1" t="s">
        <v>3</v>
      </c>
      <c r="H6" s="1" t="s">
        <v>3</v>
      </c>
      <c r="I6" s="1" t="s">
        <v>3</v>
      </c>
      <c r="J6" s="1" t="s">
        <v>3</v>
      </c>
      <c r="K6" s="1" t="s">
        <v>3</v>
      </c>
      <c r="L6" s="1" t="s">
        <v>3</v>
      </c>
    </row>
    <row r="7" spans="1:26">
      <c r="A7" s="1" t="s">
        <v>3</v>
      </c>
      <c r="B7" s="1" t="s">
        <v>3</v>
      </c>
      <c r="C7" s="1" t="s">
        <v>3</v>
      </c>
      <c r="D7" s="1" t="s">
        <v>3</v>
      </c>
      <c r="E7" s="1" t="s">
        <v>3</v>
      </c>
      <c r="F7" s="1" t="s">
        <v>3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3</v>
      </c>
      <c r="L7" s="1" t="s">
        <v>3</v>
      </c>
      <c r="N7" s="1" t="s">
        <v>4</v>
      </c>
    </row>
    <row r="8" spans="1:26">
      <c r="A8" s="1" t="s">
        <v>3</v>
      </c>
      <c r="B8" s="1" t="s">
        <v>3</v>
      </c>
      <c r="C8" s="1" t="s">
        <v>3</v>
      </c>
      <c r="D8" s="1" t="s">
        <v>3</v>
      </c>
      <c r="E8" s="1" t="s">
        <v>3</v>
      </c>
      <c r="F8" s="1" t="s">
        <v>3</v>
      </c>
      <c r="G8" s="1" t="s">
        <v>3</v>
      </c>
      <c r="H8" s="1" t="s">
        <v>5</v>
      </c>
      <c r="I8" s="1" t="s">
        <v>3</v>
      </c>
      <c r="J8" s="1" t="s">
        <v>3</v>
      </c>
      <c r="K8" s="1" t="s">
        <v>3</v>
      </c>
      <c r="L8" s="1" t="s">
        <v>3</v>
      </c>
      <c r="O8" s="1">
        <v>11483</v>
      </c>
      <c r="P8" s="1">
        <v>3820000</v>
      </c>
      <c r="Q8" s="1">
        <v>4540000</v>
      </c>
      <c r="R8" s="1">
        <v>3490000</v>
      </c>
      <c r="S8" s="1">
        <v>2420000</v>
      </c>
      <c r="Z8" s="2">
        <v>365</v>
      </c>
    </row>
    <row r="9" spans="1:26">
      <c r="A9" s="1" t="s">
        <v>3</v>
      </c>
      <c r="B9" s="1" t="s">
        <v>3</v>
      </c>
      <c r="C9" s="1" t="s">
        <v>3</v>
      </c>
      <c r="D9" s="1" t="s">
        <v>3</v>
      </c>
      <c r="E9" s="1" t="s">
        <v>3</v>
      </c>
      <c r="F9" s="1" t="s">
        <v>3</v>
      </c>
      <c r="G9" s="1" t="s">
        <v>3</v>
      </c>
      <c r="H9" s="1" t="s">
        <v>3</v>
      </c>
      <c r="I9" s="1" t="s">
        <v>3</v>
      </c>
      <c r="J9" s="1" t="s">
        <v>3</v>
      </c>
      <c r="K9" s="1" t="s">
        <v>3</v>
      </c>
      <c r="L9" s="1" t="s">
        <v>3</v>
      </c>
      <c r="O9" s="1">
        <v>9744</v>
      </c>
      <c r="P9" s="1">
        <v>3260000</v>
      </c>
      <c r="Q9" s="1">
        <v>4550000</v>
      </c>
      <c r="R9" s="1">
        <v>3010000</v>
      </c>
      <c r="S9" s="1">
        <v>3830000</v>
      </c>
      <c r="Z9" s="2">
        <v>413</v>
      </c>
    </row>
    <row r="10" spans="1:26">
      <c r="A10" s="1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1" t="s">
        <v>3</v>
      </c>
      <c r="I10" s="1" t="s">
        <v>3</v>
      </c>
      <c r="J10" s="1" t="s">
        <v>3</v>
      </c>
      <c r="K10" s="1" t="s">
        <v>3</v>
      </c>
      <c r="L10" s="1" t="s">
        <v>3</v>
      </c>
      <c r="O10" s="1">
        <v>10578</v>
      </c>
      <c r="P10" s="1">
        <v>2790000</v>
      </c>
      <c r="Q10" s="1">
        <v>2820000</v>
      </c>
      <c r="R10" s="1">
        <v>3550000</v>
      </c>
      <c r="S10" s="1">
        <v>13100000</v>
      </c>
      <c r="Z10" s="2">
        <v>375</v>
      </c>
    </row>
    <row r="11" spans="1:26">
      <c r="A11" s="1" t="s">
        <v>6</v>
      </c>
      <c r="Z11">
        <f>AVERAGE(Z8:Z10)</f>
        <v>384.33333333333331</v>
      </c>
    </row>
    <row r="12" spans="1:26">
      <c r="A12" s="1" t="s">
        <v>7</v>
      </c>
      <c r="O12" s="1">
        <v>58048</v>
      </c>
      <c r="P12" s="1">
        <v>6880000</v>
      </c>
      <c r="T12" s="1">
        <v>4100000</v>
      </c>
      <c r="U12" s="1">
        <v>4400000</v>
      </c>
      <c r="V12" s="1">
        <v>3500000</v>
      </c>
      <c r="W12" s="1">
        <v>3890000</v>
      </c>
      <c r="X12" s="1">
        <v>5390000</v>
      </c>
      <c r="Z12" s="1">
        <v>2141</v>
      </c>
    </row>
    <row r="13" spans="1:26">
      <c r="A13" s="1">
        <v>4540000</v>
      </c>
      <c r="B13" s="1">
        <v>3490000</v>
      </c>
      <c r="C13" s="1">
        <v>2420000</v>
      </c>
      <c r="D13" s="1" t="s">
        <v>8</v>
      </c>
      <c r="E13" s="1">
        <v>11483</v>
      </c>
      <c r="F13" s="1">
        <v>3820000</v>
      </c>
      <c r="G13" s="1" t="s">
        <v>8</v>
      </c>
      <c r="H13" s="2">
        <v>365</v>
      </c>
      <c r="I13" s="1" t="s">
        <v>8</v>
      </c>
      <c r="J13" s="1" t="s">
        <v>8</v>
      </c>
      <c r="K13" s="1" t="s">
        <v>9</v>
      </c>
      <c r="L13" s="1" t="s">
        <v>8</v>
      </c>
      <c r="O13" s="1">
        <v>60669</v>
      </c>
      <c r="P13" s="1">
        <v>6910000</v>
      </c>
      <c r="T13" s="1">
        <v>4940000</v>
      </c>
      <c r="U13" s="1">
        <v>4960000</v>
      </c>
      <c r="V13" s="1">
        <v>2780000</v>
      </c>
      <c r="W13" s="1">
        <v>7330000</v>
      </c>
      <c r="X13" s="1">
        <v>8020000</v>
      </c>
      <c r="Z13" s="1">
        <v>3124</v>
      </c>
    </row>
    <row r="14" spans="1:26">
      <c r="A14" s="1">
        <v>4550000</v>
      </c>
      <c r="B14" s="1">
        <v>3010000</v>
      </c>
      <c r="C14" s="1">
        <v>3830000</v>
      </c>
      <c r="D14" s="1" t="s">
        <v>8</v>
      </c>
      <c r="E14" s="1">
        <v>9744</v>
      </c>
      <c r="F14" s="1">
        <v>3260000</v>
      </c>
      <c r="G14" s="1" t="s">
        <v>8</v>
      </c>
      <c r="H14" s="2">
        <v>413</v>
      </c>
      <c r="I14" s="1" t="s">
        <v>8</v>
      </c>
      <c r="J14" s="1" t="s">
        <v>8</v>
      </c>
      <c r="K14" s="1" t="s">
        <v>8</v>
      </c>
      <c r="L14" s="1" t="s">
        <v>8</v>
      </c>
      <c r="O14" s="1">
        <v>66673</v>
      </c>
      <c r="P14" s="1">
        <v>7550000</v>
      </c>
      <c r="T14" s="1">
        <v>7060000</v>
      </c>
      <c r="U14" s="1">
        <v>3670000</v>
      </c>
      <c r="V14" s="1">
        <v>5390000</v>
      </c>
      <c r="W14" s="1">
        <v>6490000</v>
      </c>
      <c r="X14" s="1">
        <v>6090000</v>
      </c>
      <c r="Z14" s="1">
        <v>2219</v>
      </c>
    </row>
    <row r="15" spans="1:26">
      <c r="A15" s="1">
        <v>2820000</v>
      </c>
      <c r="B15" s="1">
        <v>3550000</v>
      </c>
      <c r="C15" s="1">
        <v>13100000</v>
      </c>
      <c r="D15" s="1" t="s">
        <v>8</v>
      </c>
      <c r="E15" s="1">
        <v>10578</v>
      </c>
      <c r="F15" s="1">
        <v>2790000</v>
      </c>
      <c r="G15" s="1" t="s">
        <v>8</v>
      </c>
      <c r="H15" s="2">
        <v>375</v>
      </c>
      <c r="I15" s="1" t="s">
        <v>8</v>
      </c>
      <c r="J15" s="1" t="s">
        <v>8</v>
      </c>
      <c r="K15" s="1" t="s">
        <v>8</v>
      </c>
      <c r="L15" s="1" t="s">
        <v>8</v>
      </c>
      <c r="Z15">
        <f>AVERAGE(Z12:Z14)</f>
        <v>2494.6666666666665</v>
      </c>
    </row>
    <row r="16" spans="1:26">
      <c r="A16" s="1" t="s">
        <v>8</v>
      </c>
      <c r="B16" s="1" t="s">
        <v>8</v>
      </c>
      <c r="C16" s="1" t="s">
        <v>8</v>
      </c>
      <c r="D16" s="1" t="s">
        <v>8</v>
      </c>
      <c r="E16" s="1" t="s">
        <v>8</v>
      </c>
      <c r="F16" s="1" t="s">
        <v>8</v>
      </c>
      <c r="G16" s="1" t="s">
        <v>8</v>
      </c>
      <c r="H16" s="2" t="s">
        <v>8</v>
      </c>
      <c r="I16" s="1" t="s">
        <v>8</v>
      </c>
      <c r="J16" s="1" t="s">
        <v>8</v>
      </c>
      <c r="K16" s="1" t="s">
        <v>8</v>
      </c>
      <c r="L16" s="1" t="s">
        <v>8</v>
      </c>
      <c r="O16" s="1">
        <v>70326</v>
      </c>
      <c r="P16" s="1">
        <v>4820000</v>
      </c>
      <c r="T16" s="1">
        <v>2670000</v>
      </c>
      <c r="U16" s="1">
        <v>3000000</v>
      </c>
      <c r="V16" s="1">
        <v>3230000</v>
      </c>
      <c r="W16" s="1">
        <v>1930000</v>
      </c>
      <c r="X16" s="1">
        <v>6370000</v>
      </c>
      <c r="Z16" s="1">
        <v>2142</v>
      </c>
    </row>
    <row r="17" spans="1:29">
      <c r="A17" s="1" t="s">
        <v>8</v>
      </c>
      <c r="B17" s="1" t="s">
        <v>8</v>
      </c>
      <c r="C17" s="1" t="s">
        <v>8</v>
      </c>
      <c r="D17" s="1" t="s">
        <v>8</v>
      </c>
      <c r="E17" s="1" t="s">
        <v>8</v>
      </c>
      <c r="F17" s="1" t="s">
        <v>8</v>
      </c>
      <c r="G17" s="1" t="s">
        <v>8</v>
      </c>
      <c r="H17" s="2" t="s">
        <v>8</v>
      </c>
      <c r="I17" s="1" t="s">
        <v>8</v>
      </c>
      <c r="J17" s="1" t="s">
        <v>8</v>
      </c>
      <c r="K17" s="1" t="s">
        <v>8</v>
      </c>
      <c r="L17" s="1" t="s">
        <v>8</v>
      </c>
      <c r="O17" s="1">
        <v>95570</v>
      </c>
      <c r="P17" s="1">
        <v>4020000</v>
      </c>
      <c r="T17" s="1">
        <v>3240000</v>
      </c>
      <c r="U17" s="1">
        <v>5130000</v>
      </c>
      <c r="V17" s="1">
        <v>5000000</v>
      </c>
      <c r="W17" s="1">
        <v>6640000</v>
      </c>
      <c r="X17" s="1">
        <v>7670000</v>
      </c>
      <c r="Z17" s="1">
        <v>2908</v>
      </c>
    </row>
    <row r="18" spans="1:29">
      <c r="A18" s="1">
        <v>2610000</v>
      </c>
      <c r="B18" s="1">
        <v>3750000</v>
      </c>
      <c r="C18" s="1">
        <v>4450000</v>
      </c>
      <c r="D18" s="1" t="s">
        <v>8</v>
      </c>
      <c r="E18" s="1">
        <v>10761</v>
      </c>
      <c r="F18" s="1">
        <v>3070000</v>
      </c>
      <c r="G18" s="1" t="s">
        <v>8</v>
      </c>
      <c r="H18" s="2">
        <v>217</v>
      </c>
      <c r="I18" s="1" t="s">
        <v>8</v>
      </c>
      <c r="J18" s="1" t="s">
        <v>8</v>
      </c>
      <c r="K18" s="1" t="s">
        <v>10</v>
      </c>
      <c r="L18" s="1" t="s">
        <v>8</v>
      </c>
      <c r="O18" s="1">
        <v>96550</v>
      </c>
      <c r="P18" s="1">
        <v>4110000</v>
      </c>
      <c r="T18" s="1">
        <v>2690000</v>
      </c>
      <c r="U18" s="1">
        <v>4660000</v>
      </c>
      <c r="V18" s="1">
        <v>3780000</v>
      </c>
      <c r="W18" s="1">
        <v>3980000</v>
      </c>
      <c r="X18" s="1">
        <v>5580000</v>
      </c>
      <c r="Z18" s="1">
        <v>2539</v>
      </c>
    </row>
    <row r="19" spans="1:29">
      <c r="A19" s="1">
        <v>3120000</v>
      </c>
      <c r="B19" s="1">
        <v>2900000</v>
      </c>
      <c r="C19" s="1">
        <v>2740000</v>
      </c>
      <c r="D19" s="1" t="s">
        <v>8</v>
      </c>
      <c r="E19" s="1">
        <v>13148</v>
      </c>
      <c r="F19" s="1">
        <v>2750000</v>
      </c>
      <c r="G19" s="1" t="s">
        <v>8</v>
      </c>
      <c r="H19" s="2">
        <v>277</v>
      </c>
      <c r="I19" s="1" t="s">
        <v>8</v>
      </c>
      <c r="J19" s="1" t="s">
        <v>8</v>
      </c>
      <c r="K19" s="1" t="s">
        <v>8</v>
      </c>
      <c r="L19" s="1" t="s">
        <v>8</v>
      </c>
      <c r="Z19">
        <f>AVERAGE(Z16:Z18)</f>
        <v>2529.6666666666665</v>
      </c>
    </row>
    <row r="20" spans="1:29">
      <c r="A20" s="1">
        <v>2080000</v>
      </c>
      <c r="B20" s="1">
        <v>3280000</v>
      </c>
      <c r="C20" s="1">
        <v>2990000</v>
      </c>
      <c r="D20" s="1" t="s">
        <v>8</v>
      </c>
      <c r="E20" s="1">
        <v>12722</v>
      </c>
      <c r="F20" s="1">
        <v>3430000</v>
      </c>
      <c r="G20" s="1" t="s">
        <v>8</v>
      </c>
      <c r="H20" s="2">
        <v>253</v>
      </c>
      <c r="I20" s="1" t="s">
        <v>8</v>
      </c>
      <c r="J20" s="1" t="s">
        <v>8</v>
      </c>
    </row>
    <row r="21" spans="1:29">
      <c r="A21" s="1" t="s">
        <v>6</v>
      </c>
      <c r="O21">
        <f>O8-384.3333</f>
        <v>11098.6667</v>
      </c>
      <c r="P21">
        <f t="shared" ref="P21:S21" si="0">P8-384.3333</f>
        <v>3819615.6666999999</v>
      </c>
      <c r="Q21">
        <f t="shared" si="0"/>
        <v>4539615.6666999999</v>
      </c>
      <c r="R21">
        <f t="shared" si="0"/>
        <v>3489615.6666999999</v>
      </c>
      <c r="S21">
        <f t="shared" si="0"/>
        <v>2419615.6666999999</v>
      </c>
    </row>
    <row r="22" spans="1:29">
      <c r="A22" s="1" t="s">
        <v>11</v>
      </c>
      <c r="B22" s="1" t="s">
        <v>12</v>
      </c>
      <c r="O22">
        <f t="shared" ref="O22:S23" si="1">O9-384.3333</f>
        <v>9359.6666999999998</v>
      </c>
      <c r="P22">
        <f t="shared" si="1"/>
        <v>3259615.6666999999</v>
      </c>
      <c r="Q22">
        <f t="shared" si="1"/>
        <v>4549615.6666999999</v>
      </c>
      <c r="R22">
        <f t="shared" si="1"/>
        <v>3009615.6666999999</v>
      </c>
      <c r="S22">
        <f t="shared" si="1"/>
        <v>3829615.6666999999</v>
      </c>
    </row>
    <row r="23" spans="1:29">
      <c r="A23" s="1" t="s">
        <v>6</v>
      </c>
      <c r="O23">
        <f t="shared" si="1"/>
        <v>10193.6667</v>
      </c>
      <c r="P23">
        <f t="shared" si="1"/>
        <v>2789615.6666999999</v>
      </c>
      <c r="Q23">
        <f t="shared" si="1"/>
        <v>2819615.6666999999</v>
      </c>
      <c r="R23">
        <f t="shared" si="1"/>
        <v>3549615.6666999999</v>
      </c>
      <c r="S23">
        <f t="shared" si="1"/>
        <v>13099615.6667</v>
      </c>
    </row>
    <row r="24" spans="1:29">
      <c r="A24" s="1" t="s">
        <v>13</v>
      </c>
      <c r="O24">
        <f>O12-2494.667</f>
        <v>55553.332999999999</v>
      </c>
      <c r="P24">
        <f t="shared" ref="P24:X24" si="2">P12-2494.667</f>
        <v>6877505.3329999996</v>
      </c>
      <c r="T24">
        <f t="shared" si="2"/>
        <v>4097505.3330000001</v>
      </c>
      <c r="U24">
        <f t="shared" si="2"/>
        <v>4397505.3329999996</v>
      </c>
      <c r="V24">
        <f t="shared" si="2"/>
        <v>3497505.3330000001</v>
      </c>
      <c r="W24">
        <f t="shared" si="2"/>
        <v>3887505.3330000001</v>
      </c>
      <c r="X24">
        <f t="shared" si="2"/>
        <v>5387505.3329999996</v>
      </c>
      <c r="AC24" s="1" t="s">
        <v>8</v>
      </c>
    </row>
    <row r="25" spans="1:29">
      <c r="A25" s="1" t="s">
        <v>14</v>
      </c>
      <c r="B25" s="1" t="s">
        <v>15</v>
      </c>
      <c r="O25">
        <f t="shared" ref="O25:X26" si="3">O13-2494.667</f>
        <v>58174.332999999999</v>
      </c>
      <c r="P25">
        <f t="shared" si="3"/>
        <v>6907505.3329999996</v>
      </c>
      <c r="T25">
        <f t="shared" si="3"/>
        <v>4937505.3329999996</v>
      </c>
      <c r="U25">
        <f t="shared" si="3"/>
        <v>4957505.3329999996</v>
      </c>
      <c r="V25">
        <f t="shared" si="3"/>
        <v>2777505.3330000001</v>
      </c>
      <c r="W25">
        <f t="shared" si="3"/>
        <v>7327505.3329999996</v>
      </c>
      <c r="X25">
        <f t="shared" si="3"/>
        <v>8017505.3329999996</v>
      </c>
      <c r="AC25" s="1" t="s">
        <v>8</v>
      </c>
    </row>
    <row r="26" spans="1:29">
      <c r="A26" s="1" t="s">
        <v>16</v>
      </c>
      <c r="B26" s="1" t="s">
        <v>17</v>
      </c>
      <c r="O26">
        <f t="shared" si="3"/>
        <v>64178.332999999999</v>
      </c>
      <c r="P26">
        <f t="shared" si="3"/>
        <v>7547505.3329999996</v>
      </c>
      <c r="T26">
        <f t="shared" si="3"/>
        <v>7057505.3329999996</v>
      </c>
      <c r="U26">
        <f t="shared" si="3"/>
        <v>3667505.3330000001</v>
      </c>
      <c r="V26">
        <f t="shared" si="3"/>
        <v>5387505.3329999996</v>
      </c>
      <c r="W26">
        <f t="shared" si="3"/>
        <v>6487505.3329999996</v>
      </c>
      <c r="X26">
        <f t="shared" si="3"/>
        <v>6087505.3329999996</v>
      </c>
      <c r="AC26" s="1" t="s">
        <v>8</v>
      </c>
    </row>
    <row r="27" spans="1:29">
      <c r="A27" s="1" t="s">
        <v>18</v>
      </c>
      <c r="B27" s="1" t="s">
        <v>19</v>
      </c>
      <c r="O27">
        <f>O16-2142</f>
        <v>68184</v>
      </c>
      <c r="P27">
        <f t="shared" ref="P27:X27" si="4">P16-2142</f>
        <v>4817858</v>
      </c>
      <c r="T27">
        <f t="shared" si="4"/>
        <v>2667858</v>
      </c>
      <c r="U27">
        <f t="shared" si="4"/>
        <v>2997858</v>
      </c>
      <c r="V27">
        <f t="shared" si="4"/>
        <v>3227858</v>
      </c>
      <c r="W27">
        <f t="shared" si="4"/>
        <v>1927858</v>
      </c>
      <c r="X27">
        <f t="shared" si="4"/>
        <v>6367858</v>
      </c>
    </row>
    <row r="28" spans="1:29">
      <c r="A28" s="1" t="s">
        <v>6</v>
      </c>
      <c r="B28" s="1" t="s">
        <v>20</v>
      </c>
      <c r="O28">
        <f t="shared" ref="O28:X29" si="5">O17-2142</f>
        <v>93428</v>
      </c>
      <c r="P28">
        <f t="shared" si="5"/>
        <v>4017858</v>
      </c>
      <c r="T28">
        <f t="shared" si="5"/>
        <v>3237858</v>
      </c>
      <c r="U28">
        <f t="shared" si="5"/>
        <v>5127858</v>
      </c>
      <c r="V28">
        <f t="shared" si="5"/>
        <v>4997858</v>
      </c>
      <c r="W28">
        <f t="shared" si="5"/>
        <v>6637858</v>
      </c>
      <c r="X28">
        <f t="shared" si="5"/>
        <v>7667858</v>
      </c>
    </row>
    <row r="29" spans="1:29">
      <c r="A29" s="1" t="s">
        <v>21</v>
      </c>
      <c r="B29" s="1" t="s">
        <v>22</v>
      </c>
      <c r="O29">
        <f t="shared" si="5"/>
        <v>94408</v>
      </c>
      <c r="P29">
        <f t="shared" si="5"/>
        <v>4107858</v>
      </c>
      <c r="T29">
        <f t="shared" si="5"/>
        <v>2687858</v>
      </c>
      <c r="U29">
        <f t="shared" si="5"/>
        <v>4657858</v>
      </c>
      <c r="V29">
        <f t="shared" si="5"/>
        <v>3777858</v>
      </c>
      <c r="W29">
        <f t="shared" si="5"/>
        <v>3977858</v>
      </c>
      <c r="X29">
        <f t="shared" si="5"/>
        <v>5577858</v>
      </c>
    </row>
    <row r="30" spans="1:29">
      <c r="A30" s="1" t="s">
        <v>6</v>
      </c>
      <c r="B30" s="1" t="s">
        <v>23</v>
      </c>
    </row>
    <row r="31" spans="1:29">
      <c r="A31" s="1" t="s">
        <v>6</v>
      </c>
      <c r="B31" s="1" t="s">
        <v>24</v>
      </c>
      <c r="O31" t="s">
        <v>25</v>
      </c>
      <c r="P31" t="s">
        <v>26</v>
      </c>
      <c r="Q31" t="s">
        <v>27</v>
      </c>
      <c r="R31" t="s">
        <v>28</v>
      </c>
      <c r="S31" t="s">
        <v>29</v>
      </c>
      <c r="T31" t="s">
        <v>30</v>
      </c>
      <c r="U31" t="s">
        <v>31</v>
      </c>
      <c r="V31" t="s">
        <v>32</v>
      </c>
      <c r="W31" t="s">
        <v>33</v>
      </c>
    </row>
    <row r="32" spans="1:29">
      <c r="A32" s="1" t="s">
        <v>34</v>
      </c>
      <c r="B32" s="1" t="s">
        <v>35</v>
      </c>
      <c r="N32" t="s">
        <v>36</v>
      </c>
      <c r="O32" s="1">
        <f>AVERAGE(O21:O29)</f>
        <v>51619.777677777776</v>
      </c>
      <c r="P32" s="1">
        <f>AVERAGE(P21:P29)</f>
        <v>4904992.9999000002</v>
      </c>
      <c r="Q32" s="1">
        <f>AVERAGE(Q21:Q29)</f>
        <v>3969615.6666999999</v>
      </c>
      <c r="R32" s="1">
        <f>AVERAGE(R21:R29)</f>
        <v>3349615.6666999999</v>
      </c>
      <c r="S32" s="1">
        <f>AVERAGE(T21:T29)</f>
        <v>4114348.3331666663</v>
      </c>
      <c r="T32" s="1">
        <f>AVERAGE(U21:U29)</f>
        <v>4301014.9998333333</v>
      </c>
      <c r="U32" s="1">
        <f>AVERAGE(V21:V29)</f>
        <v>3944348.3331666663</v>
      </c>
      <c r="V32" s="1">
        <f>AVERAGE(W21:W29)</f>
        <v>5041014.9998333333</v>
      </c>
      <c r="W32" s="1">
        <f>AVERAGE(X21:X29)</f>
        <v>6517681.6664999994</v>
      </c>
      <c r="X32" s="1"/>
    </row>
    <row r="33" spans="1:26">
      <c r="A33" s="1" t="s">
        <v>37</v>
      </c>
      <c r="B33" s="1" t="s">
        <v>38</v>
      </c>
      <c r="N33" t="s">
        <v>39</v>
      </c>
      <c r="O33" s="1">
        <f>_xlfn.STDEV.S(O21:O29)</f>
        <v>33936.126278969459</v>
      </c>
      <c r="P33" s="1">
        <f>_xlfn.STDEV.S(P21:P29)</f>
        <v>1756199.3405221887</v>
      </c>
      <c r="Q33" s="1">
        <f>_xlfn.STDEV.S(Q21:Q29)</f>
        <v>995941.76536582899</v>
      </c>
      <c r="R33" s="1">
        <f>_xlfn.STDEV.S(R21:R29)</f>
        <v>295972.97173897485</v>
      </c>
      <c r="S33" s="1">
        <f>_xlfn.STDEV.S(T21:T29)</f>
        <v>1687334.4966185193</v>
      </c>
      <c r="T33" s="1">
        <f>_xlfn.STDEV.S(U21:U29)</f>
        <v>818638.9777935521</v>
      </c>
      <c r="U33" s="1">
        <f>_xlfn.STDEV.S(V21:V29)</f>
        <v>1029063.0132964996</v>
      </c>
      <c r="V33" s="1">
        <f>_xlfn.STDEV.S(W21:W29)</f>
        <v>2098709.7826128486</v>
      </c>
      <c r="W33" s="1">
        <f>_xlfn.STDEV.S(X21:X29)</f>
        <v>1089994.7253634792</v>
      </c>
      <c r="X33" s="1"/>
    </row>
    <row r="34" spans="1:26">
      <c r="A34" s="1" t="s">
        <v>6</v>
      </c>
      <c r="B34" s="1" t="s">
        <v>40</v>
      </c>
    </row>
    <row r="35" spans="1:26">
      <c r="A35" s="1" t="s">
        <v>6</v>
      </c>
    </row>
    <row r="40" spans="1:26">
      <c r="N40" t="s">
        <v>41</v>
      </c>
    </row>
    <row r="43" spans="1:26">
      <c r="O43" s="1">
        <v>10761</v>
      </c>
      <c r="P43" s="1">
        <v>3070000</v>
      </c>
      <c r="Q43" s="1">
        <v>2610000</v>
      </c>
      <c r="R43" s="1">
        <v>3750000</v>
      </c>
      <c r="S43" s="1">
        <v>4450000</v>
      </c>
      <c r="Z43" s="2">
        <v>217</v>
      </c>
    </row>
    <row r="44" spans="1:26">
      <c r="O44" s="1">
        <v>13148</v>
      </c>
      <c r="P44" s="1">
        <v>2750000</v>
      </c>
      <c r="Q44" s="1">
        <v>3120000</v>
      </c>
      <c r="R44" s="1">
        <v>2900000</v>
      </c>
      <c r="S44" s="1">
        <v>2740000</v>
      </c>
      <c r="Z44" s="2">
        <v>277</v>
      </c>
    </row>
    <row r="45" spans="1:26">
      <c r="O45" s="1">
        <v>12722</v>
      </c>
      <c r="P45" s="1">
        <v>3430000</v>
      </c>
      <c r="Q45" s="1">
        <v>2080000</v>
      </c>
      <c r="R45" s="1">
        <v>3280000</v>
      </c>
      <c r="S45" s="1">
        <v>2990000</v>
      </c>
      <c r="Z45" s="2">
        <v>253</v>
      </c>
    </row>
    <row r="46" spans="1:26">
      <c r="Z46">
        <f>AVERAGE(Z43:Z45)</f>
        <v>249</v>
      </c>
    </row>
    <row r="47" spans="1:26">
      <c r="O47" s="2">
        <v>1070000</v>
      </c>
      <c r="P47" s="1">
        <v>5990000</v>
      </c>
      <c r="Q47" s="1">
        <v>3710000</v>
      </c>
      <c r="R47" s="1">
        <v>3490000</v>
      </c>
      <c r="S47" s="1">
        <v>3010000</v>
      </c>
      <c r="T47" s="1">
        <v>1930000</v>
      </c>
      <c r="U47" s="1">
        <v>2160000</v>
      </c>
      <c r="V47" s="1">
        <v>3340000</v>
      </c>
      <c r="W47" s="1">
        <v>2700000</v>
      </c>
      <c r="X47" s="1">
        <v>3890000</v>
      </c>
      <c r="Z47" s="1">
        <v>9127</v>
      </c>
    </row>
    <row r="48" spans="1:26">
      <c r="O48" s="2">
        <v>1040000</v>
      </c>
      <c r="P48" s="1">
        <v>2330000</v>
      </c>
      <c r="Q48" s="1">
        <v>2350000</v>
      </c>
      <c r="R48" s="1">
        <v>2790000</v>
      </c>
      <c r="S48" s="1">
        <v>2830000</v>
      </c>
      <c r="T48" s="1">
        <v>2230000</v>
      </c>
      <c r="U48" s="1">
        <v>1760000</v>
      </c>
      <c r="V48" s="1">
        <v>1960000</v>
      </c>
      <c r="W48" s="1">
        <v>3200000</v>
      </c>
      <c r="X48" s="1">
        <v>2540000</v>
      </c>
      <c r="Z48" s="1">
        <v>2118</v>
      </c>
    </row>
    <row r="49" spans="15:26">
      <c r="O49" s="2">
        <v>3020000</v>
      </c>
      <c r="P49" s="1">
        <v>9490000</v>
      </c>
      <c r="Q49" s="1">
        <v>2380000</v>
      </c>
      <c r="R49" s="1">
        <v>3100000</v>
      </c>
      <c r="S49" s="1">
        <v>3350000</v>
      </c>
      <c r="T49" s="1">
        <v>2800000</v>
      </c>
      <c r="U49" s="1">
        <v>2320000</v>
      </c>
      <c r="V49" s="1">
        <v>1910000</v>
      </c>
      <c r="W49" s="1">
        <v>3470000</v>
      </c>
      <c r="X49" s="1">
        <v>2610000</v>
      </c>
      <c r="Z49" s="1">
        <v>2288</v>
      </c>
    </row>
    <row r="50" spans="15:26">
      <c r="Z50">
        <f>AVERAGE(Z47:Z49)</f>
        <v>4511</v>
      </c>
    </row>
    <row r="51" spans="15:26">
      <c r="O51" s="1">
        <v>66211</v>
      </c>
      <c r="P51" s="1">
        <v>2500000</v>
      </c>
      <c r="T51" s="1">
        <v>2880000</v>
      </c>
      <c r="U51" s="1">
        <v>3720000</v>
      </c>
      <c r="V51" s="1">
        <v>3350000</v>
      </c>
      <c r="W51" s="1">
        <v>3480000</v>
      </c>
      <c r="X51" s="1">
        <v>4340000</v>
      </c>
      <c r="Z51" s="1">
        <v>822</v>
      </c>
    </row>
    <row r="52" spans="15:26">
      <c r="O52" s="1">
        <v>46916</v>
      </c>
      <c r="P52" s="1">
        <v>1990000</v>
      </c>
      <c r="T52" s="1">
        <v>2490000</v>
      </c>
      <c r="U52" s="1">
        <v>3500000</v>
      </c>
      <c r="V52" s="1">
        <v>2830000</v>
      </c>
      <c r="W52" s="1">
        <v>2880000</v>
      </c>
      <c r="X52" s="1">
        <v>2760000</v>
      </c>
      <c r="Z52" s="1">
        <v>918</v>
      </c>
    </row>
    <row r="53" spans="15:26">
      <c r="O53" s="1">
        <v>63074</v>
      </c>
      <c r="P53" s="1">
        <v>1720000</v>
      </c>
      <c r="T53" s="1">
        <v>3340000</v>
      </c>
      <c r="U53" s="1">
        <v>2530000</v>
      </c>
      <c r="V53" s="1">
        <v>2240000</v>
      </c>
      <c r="W53" s="1">
        <v>2290000</v>
      </c>
      <c r="X53" s="1">
        <v>3750000</v>
      </c>
      <c r="Z53" s="1">
        <v>956</v>
      </c>
    </row>
    <row r="54" spans="15:26">
      <c r="Z54">
        <f>AVERAGE(Z51:Z53)</f>
        <v>898.66666666666663</v>
      </c>
    </row>
    <row r="56" spans="15:26">
      <c r="O56">
        <f>O43-249</f>
        <v>10512</v>
      </c>
      <c r="P56">
        <f t="shared" ref="P56:S56" si="6">P43-249</f>
        <v>3069751</v>
      </c>
      <c r="Q56">
        <f t="shared" si="6"/>
        <v>2609751</v>
      </c>
      <c r="R56">
        <f t="shared" si="6"/>
        <v>3749751</v>
      </c>
      <c r="S56">
        <f t="shared" si="6"/>
        <v>4449751</v>
      </c>
    </row>
    <row r="57" spans="15:26">
      <c r="O57">
        <f t="shared" ref="O57:S58" si="7">O44-249</f>
        <v>12899</v>
      </c>
      <c r="P57">
        <f t="shared" si="7"/>
        <v>2749751</v>
      </c>
      <c r="Q57">
        <f t="shared" si="7"/>
        <v>3119751</v>
      </c>
      <c r="R57">
        <f t="shared" si="7"/>
        <v>2899751</v>
      </c>
      <c r="S57">
        <f t="shared" si="7"/>
        <v>2739751</v>
      </c>
    </row>
    <row r="58" spans="15:26">
      <c r="O58">
        <f t="shared" si="7"/>
        <v>12473</v>
      </c>
      <c r="P58">
        <f t="shared" si="7"/>
        <v>3429751</v>
      </c>
      <c r="Q58">
        <f t="shared" si="7"/>
        <v>2079751</v>
      </c>
      <c r="R58">
        <f t="shared" si="7"/>
        <v>3279751</v>
      </c>
      <c r="S58">
        <f t="shared" si="7"/>
        <v>2989751</v>
      </c>
    </row>
    <row r="59" spans="15:26">
      <c r="O59" s="3">
        <f>O47-4511</f>
        <v>1065489</v>
      </c>
      <c r="P59">
        <f t="shared" ref="P59:X59" si="8">P47-4511</f>
        <v>5985489</v>
      </c>
      <c r="Q59">
        <f t="shared" si="8"/>
        <v>3705489</v>
      </c>
      <c r="R59">
        <f t="shared" si="8"/>
        <v>3485489</v>
      </c>
      <c r="S59">
        <f t="shared" si="8"/>
        <v>3005489</v>
      </c>
      <c r="T59">
        <f t="shared" si="8"/>
        <v>1925489</v>
      </c>
      <c r="U59">
        <f t="shared" si="8"/>
        <v>2155489</v>
      </c>
      <c r="V59">
        <f t="shared" si="8"/>
        <v>3335489</v>
      </c>
      <c r="W59">
        <f t="shared" si="8"/>
        <v>2695489</v>
      </c>
      <c r="X59">
        <f t="shared" si="8"/>
        <v>3885489</v>
      </c>
    </row>
    <row r="60" spans="15:26">
      <c r="O60" s="3">
        <f t="shared" ref="O60:X61" si="9">O48-4511</f>
        <v>1035489</v>
      </c>
      <c r="P60">
        <f t="shared" si="9"/>
        <v>2325489</v>
      </c>
      <c r="Q60">
        <f t="shared" si="9"/>
        <v>2345489</v>
      </c>
      <c r="R60">
        <f t="shared" si="9"/>
        <v>2785489</v>
      </c>
      <c r="S60">
        <f t="shared" si="9"/>
        <v>2825489</v>
      </c>
      <c r="T60">
        <f t="shared" si="9"/>
        <v>2225489</v>
      </c>
      <c r="U60">
        <f t="shared" si="9"/>
        <v>1755489</v>
      </c>
      <c r="V60">
        <f t="shared" si="9"/>
        <v>1955489</v>
      </c>
      <c r="W60">
        <f t="shared" si="9"/>
        <v>3195489</v>
      </c>
      <c r="X60">
        <f t="shared" si="9"/>
        <v>2535489</v>
      </c>
    </row>
    <row r="61" spans="15:26">
      <c r="O61" s="3">
        <f t="shared" si="9"/>
        <v>3015489</v>
      </c>
      <c r="P61">
        <f t="shared" si="9"/>
        <v>9485489</v>
      </c>
      <c r="Q61">
        <f t="shared" si="9"/>
        <v>2375489</v>
      </c>
      <c r="R61">
        <f t="shared" si="9"/>
        <v>3095489</v>
      </c>
      <c r="S61">
        <f t="shared" si="9"/>
        <v>3345489</v>
      </c>
      <c r="T61">
        <f t="shared" si="9"/>
        <v>2795489</v>
      </c>
      <c r="U61">
        <f t="shared" si="9"/>
        <v>2315489</v>
      </c>
      <c r="V61">
        <f t="shared" si="9"/>
        <v>1905489</v>
      </c>
      <c r="W61">
        <f t="shared" si="9"/>
        <v>3465489</v>
      </c>
      <c r="X61">
        <f t="shared" si="9"/>
        <v>2605489</v>
      </c>
    </row>
    <row r="62" spans="15:26">
      <c r="O62">
        <f>O51-898.6667</f>
        <v>65312.333299999998</v>
      </c>
      <c r="P62">
        <f t="shared" ref="P62:X62" si="10">P51-898.6667</f>
        <v>2499101.3333000001</v>
      </c>
      <c r="T62">
        <f t="shared" si="10"/>
        <v>2879101.3333000001</v>
      </c>
      <c r="U62">
        <f t="shared" si="10"/>
        <v>3719101.3333000001</v>
      </c>
      <c r="V62">
        <f t="shared" si="10"/>
        <v>3349101.3333000001</v>
      </c>
      <c r="W62">
        <f t="shared" si="10"/>
        <v>3479101.3333000001</v>
      </c>
      <c r="X62">
        <f t="shared" si="10"/>
        <v>4339101.3333000001</v>
      </c>
    </row>
    <row r="63" spans="15:26">
      <c r="O63">
        <f t="shared" ref="O63:X64" si="11">O52-898.6667</f>
        <v>46017.333299999998</v>
      </c>
      <c r="P63">
        <f t="shared" si="11"/>
        <v>1989101.3333000001</v>
      </c>
      <c r="T63">
        <f t="shared" si="11"/>
        <v>2489101.3333000001</v>
      </c>
      <c r="U63">
        <f t="shared" si="11"/>
        <v>3499101.3333000001</v>
      </c>
      <c r="V63">
        <f t="shared" si="11"/>
        <v>2829101.3333000001</v>
      </c>
      <c r="W63">
        <f t="shared" si="11"/>
        <v>2879101.3333000001</v>
      </c>
      <c r="X63">
        <f t="shared" si="11"/>
        <v>2759101.3333000001</v>
      </c>
    </row>
    <row r="64" spans="15:26">
      <c r="O64">
        <f t="shared" si="11"/>
        <v>62175.333299999998</v>
      </c>
      <c r="P64">
        <f t="shared" si="11"/>
        <v>1719101.3333000001</v>
      </c>
      <c r="T64">
        <f t="shared" si="11"/>
        <v>3339101.3333000001</v>
      </c>
      <c r="U64">
        <f t="shared" si="11"/>
        <v>2529101.3333000001</v>
      </c>
      <c r="V64">
        <f t="shared" si="11"/>
        <v>2239101.3333000001</v>
      </c>
      <c r="W64">
        <f t="shared" si="11"/>
        <v>2289101.3333000001</v>
      </c>
      <c r="X64">
        <f t="shared" si="11"/>
        <v>3749101.3333000001</v>
      </c>
    </row>
    <row r="67" spans="14:23">
      <c r="O67" t="s">
        <v>25</v>
      </c>
      <c r="P67" t="s">
        <v>26</v>
      </c>
      <c r="Q67" t="s">
        <v>27</v>
      </c>
      <c r="R67" t="s">
        <v>28</v>
      </c>
      <c r="S67" t="s">
        <v>29</v>
      </c>
      <c r="T67" t="s">
        <v>30</v>
      </c>
      <c r="U67" t="s">
        <v>31</v>
      </c>
      <c r="V67" t="s">
        <v>32</v>
      </c>
      <c r="W67" t="s">
        <v>33</v>
      </c>
    </row>
    <row r="68" spans="14:23">
      <c r="N68" t="s">
        <v>36</v>
      </c>
      <c r="O68" s="1">
        <f>AVERAGE(O56:O64)</f>
        <v>591761.77776666672</v>
      </c>
      <c r="P68" s="1">
        <f>AVERAGE(P56:P64)</f>
        <v>3694780.4444333338</v>
      </c>
      <c r="Q68" s="1">
        <f>AVERAGE(Q56:Q64)</f>
        <v>2705953.3333333335</v>
      </c>
      <c r="R68" s="1">
        <f t="shared" ref="P68:R68" si="12">AVERAGE(R56:R64)</f>
        <v>3215953.3333333335</v>
      </c>
      <c r="S68" s="1">
        <f>AVERAGE(T56:T64)</f>
        <v>2608961.8333166665</v>
      </c>
      <c r="T68" s="1">
        <f>AVERAGE(U56:U64)</f>
        <v>2662295.16665</v>
      </c>
      <c r="U68" s="1">
        <f>AVERAGE(V56:V64)</f>
        <v>2602295.16665</v>
      </c>
      <c r="V68" s="1">
        <f>AVERAGE(W56:W64)</f>
        <v>3000628.4999833331</v>
      </c>
      <c r="W68" s="1">
        <f>AVERAGE(X56:X64)</f>
        <v>3312295.1666499996</v>
      </c>
    </row>
    <row r="69" spans="14:23">
      <c r="N69" t="s">
        <v>39</v>
      </c>
      <c r="O69" s="1">
        <f>_xlfn.STDEV.S(O56:O64)</f>
        <v>1009933.2714790497</v>
      </c>
      <c r="P69" s="1">
        <f t="shared" ref="P69:R69" si="13">_xlfn.STDEV.S(P56:P64)</f>
        <v>2506264.428952347</v>
      </c>
      <c r="Q69" s="1">
        <f t="shared" si="13"/>
        <v>601801.54873501882</v>
      </c>
      <c r="R69" s="1">
        <f t="shared" si="13"/>
        <v>363718.20968968159</v>
      </c>
      <c r="S69" s="1">
        <f>_xlfn.STDEV.S(T56:T64)</f>
        <v>503869.92171316058</v>
      </c>
      <c r="T69" s="1">
        <f>_xlfn.STDEV.S(U56:U64)</f>
        <v>779005.63069990673</v>
      </c>
      <c r="U69" s="1">
        <f>_xlfn.STDEV.S(V56:V64)</f>
        <v>660687.5958758113</v>
      </c>
      <c r="V69" s="1">
        <f>_xlfn.STDEV.S(W56:W64)</f>
        <v>468433.99252939376</v>
      </c>
      <c r="W69" s="1">
        <f>_xlfn.STDEV.S(X56:X64)</f>
        <v>772361.04209117382</v>
      </c>
    </row>
  </sheetData>
  <phoneticPr fontId="2" type="noConversion"/>
  <pageMargins left="0.75" right="0.75" top="1" bottom="1" header="0.5" footer="0.5"/>
  <pageSetup paperSize="9" orientation="portrait" horizontalDpi="300" verticalDpi="0" copies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502E531D-24CD-4614-BB9C-58A6868250CB}"/>
</file>

<file path=customXml/itemProps2.xml><?xml version="1.0" encoding="utf-8"?>
<ds:datastoreItem xmlns:ds="http://schemas.openxmlformats.org/officeDocument/2006/customXml" ds:itemID="{D6E48E04-F863-4275-AB15-26CC18B2071E}"/>
</file>

<file path=customXml/itemProps3.xml><?xml version="1.0" encoding="utf-8"?>
<ds:datastoreItem xmlns:ds="http://schemas.openxmlformats.org/officeDocument/2006/customXml" ds:itemID="{52AF31EB-B912-40EE-82DD-C51E17632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Lucy Ormiston-Lee [bs17lo]</dc:creator>
  <cp:keywords/>
  <dc:description/>
  <cp:lastModifiedBy>Lucy Ormiston-Lee</cp:lastModifiedBy>
  <cp:revision/>
  <dcterms:created xsi:type="dcterms:W3CDTF">2023-06-15T11:05:40Z</dcterms:created>
  <dcterms:modified xsi:type="dcterms:W3CDTF">2026-07-30T17:18:00Z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MediaServiceImageTags">
    <vt:lpwstr/>
  </property>
</Properties>
</file>